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NNR5S2\UserShare\SANTHON\RRTS RFP\Data\"/>
    </mc:Choice>
  </mc:AlternateContent>
  <xr:revisionPtr revIDLastSave="0" documentId="13_ncr:1_{9AD7D16C-B3A2-4C5F-B909-3B23D28F38F6}" xr6:coauthVersionLast="47" xr6:coauthVersionMax="47" xr10:uidLastSave="{00000000-0000-0000-0000-000000000000}"/>
  <bookViews>
    <workbookView xWindow="-46188" yWindow="-108" windowWidth="23256" windowHeight="12576" activeTab="2" xr2:uid="{03607FA5-7ED6-42C3-94C2-DE21046242EA}"/>
  </bookViews>
  <sheets>
    <sheet name="Currently Open Adopt Subsidy" sheetId="3" r:id="rId1"/>
    <sheet name="Finalized Adoptions" sheetId="2" r:id="rId2"/>
    <sheet name="Post Adoption Servic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4" l="1"/>
  <c r="E21" i="4"/>
  <c r="C21" i="4"/>
  <c r="D11" i="4"/>
  <c r="E11" i="4"/>
  <c r="C11" i="4"/>
</calcChain>
</file>

<file path=xl/sharedStrings.xml><?xml version="1.0" encoding="utf-8"?>
<sst xmlns="http://schemas.openxmlformats.org/spreadsheetml/2006/main" count="81" uniqueCount="41">
  <si>
    <t>ADOPT_SUBSIDY_TYPE</t>
  </si>
  <si>
    <t>Financial</t>
  </si>
  <si>
    <t>Medical</t>
  </si>
  <si>
    <t>FinMed</t>
  </si>
  <si>
    <t>Future</t>
  </si>
  <si>
    <t>NoSubsidy</t>
  </si>
  <si>
    <t>Total</t>
  </si>
  <si>
    <t>Count</t>
  </si>
  <si>
    <t>ADOPT_AGENCY_TYPE</t>
  </si>
  <si>
    <t>Public</t>
  </si>
  <si>
    <t>Private</t>
  </si>
  <si>
    <t>Tribal</t>
  </si>
  <si>
    <t>Western</t>
  </si>
  <si>
    <t>Northern</t>
  </si>
  <si>
    <t>Eastern</t>
  </si>
  <si>
    <t>CedarRapids</t>
  </si>
  <si>
    <t>DesMoines</t>
  </si>
  <si>
    <t>2017</t>
  </si>
  <si>
    <t>DHS</t>
  </si>
  <si>
    <t>JCS</t>
  </si>
  <si>
    <t>MFS</t>
  </si>
  <si>
    <t>2018</t>
  </si>
  <si>
    <t>2019</t>
  </si>
  <si>
    <t>2020</t>
  </si>
  <si>
    <t>2021</t>
  </si>
  <si>
    <t>2022</t>
  </si>
  <si>
    <t>Unique Clients</t>
  </si>
  <si>
    <t xml:space="preserve">Court Action by Year  </t>
  </si>
  <si>
    <t>Court Action by Year For Finalized Adoptions (Status 888)</t>
  </si>
  <si>
    <t>Currently Open Aoption Subsidy as of 2-10-22</t>
  </si>
  <si>
    <t>Curently open Adoptp subsidy.  Data Source: FACS system data, data up to date as of 2-10-22.</t>
  </si>
  <si>
    <t>Finalized Adoptions by SFY17-SFY22  Data Source: FACS sysem data, data up to date as of 2-10-22</t>
  </si>
  <si>
    <t>SA</t>
  </si>
  <si>
    <t xml:space="preserve">Total of Unduplicated Families by FY </t>
  </si>
  <si>
    <t xml:space="preserve">Total of Unduplicated Children by FY </t>
  </si>
  <si>
    <t>FY20</t>
  </si>
  <si>
    <t>FY21</t>
  </si>
  <si>
    <t>FY22</t>
  </si>
  <si>
    <t>Post Adoption Services SFY20 to FY2022  Data Source: Contractors, data up to December 2021.</t>
  </si>
  <si>
    <t xml:space="preserve">Total </t>
  </si>
  <si>
    <t xml:space="preserve">Total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</si>
</sst>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64" fontId="2" fillId="0" borderId="18" xfId="2" applyNumberFormat="1" applyFont="1" applyBorder="1" applyAlignment="1">
      <alignment horizontal="center" vertical="center"/>
    </xf>
    <xf numFmtId="164" fontId="2" fillId="0" borderId="19" xfId="2" applyNumberFormat="1" applyFont="1" applyBorder="1" applyAlignment="1">
      <alignment horizontal="center" vertical="center"/>
    </xf>
    <xf numFmtId="164" fontId="2" fillId="0" borderId="20" xfId="2" applyNumberFormat="1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 wrapText="1"/>
    </xf>
    <xf numFmtId="164" fontId="2" fillId="0" borderId="21" xfId="2" applyNumberFormat="1" applyFont="1" applyBorder="1" applyAlignment="1">
      <alignment horizontal="center" vertical="center"/>
    </xf>
    <xf numFmtId="164" fontId="2" fillId="0" borderId="22" xfId="2" applyNumberFormat="1" applyFont="1" applyBorder="1" applyAlignment="1">
      <alignment horizontal="center" vertical="center"/>
    </xf>
    <xf numFmtId="164" fontId="2" fillId="0" borderId="23" xfId="2" applyNumberFormat="1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164" fontId="2" fillId="0" borderId="24" xfId="2" applyNumberFormat="1" applyFont="1" applyBorder="1" applyAlignment="1">
      <alignment horizontal="center" vertical="center"/>
    </xf>
    <xf numFmtId="164" fontId="2" fillId="0" borderId="25" xfId="2" applyNumberFormat="1" applyFont="1" applyBorder="1" applyAlignment="1">
      <alignment horizontal="center" vertical="center"/>
    </xf>
    <xf numFmtId="164" fontId="2" fillId="0" borderId="26" xfId="2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39" xfId="0" applyFont="1" applyBorder="1"/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4" fillId="0" borderId="46" xfId="0" applyFont="1" applyBorder="1" applyAlignment="1">
      <alignment horizontal="center" wrapText="1"/>
    </xf>
    <xf numFmtId="0" fontId="4" fillId="0" borderId="47" xfId="0" applyFont="1" applyBorder="1" applyAlignment="1">
      <alignment horizontal="center" wrapText="1"/>
    </xf>
    <xf numFmtId="0" fontId="4" fillId="0" borderId="48" xfId="0" applyFont="1" applyBorder="1" applyAlignment="1">
      <alignment horizontal="center" wrapText="1"/>
    </xf>
    <xf numFmtId="0" fontId="3" fillId="0" borderId="46" xfId="0" applyFont="1" applyBorder="1"/>
    <xf numFmtId="0" fontId="3" fillId="0" borderId="54" xfId="0" applyFont="1" applyBorder="1"/>
  </cellXfs>
  <cellStyles count="3">
    <cellStyle name="Normal" xfId="0" builtinId="0"/>
    <cellStyle name="Normal_Adoption Subsidy" xfId="1" xr:uid="{DB767C7C-CB15-4EA1-8CFB-8F39363C07CB}"/>
    <cellStyle name="Normal_Court 888" xfId="2" xr:uid="{D2A73D0B-6DD9-4102-9829-74F22B1514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A4AE-59AD-4430-8D7B-0BCD83709018}">
  <dimension ref="B1:I9"/>
  <sheetViews>
    <sheetView workbookViewId="0">
      <selection activeCell="B1" sqref="B1"/>
    </sheetView>
  </sheetViews>
  <sheetFormatPr defaultRowHeight="14.4" x14ac:dyDescent="0.3"/>
  <cols>
    <col min="1" max="1" width="4.88671875" customWidth="1"/>
    <col min="2" max="2" width="20.33203125" bestFit="1" customWidth="1"/>
    <col min="3" max="3" width="6.33203125" bestFit="1" customWidth="1"/>
    <col min="4" max="4" width="8.109375" bestFit="1" customWidth="1"/>
    <col min="5" max="5" width="7" bestFit="1" customWidth="1"/>
    <col min="6" max="6" width="6.6640625" bestFit="1" customWidth="1"/>
    <col min="7" max="7" width="6" bestFit="1" customWidth="1"/>
    <col min="8" max="8" width="9.5546875" bestFit="1" customWidth="1"/>
    <col min="9" max="9" width="6" bestFit="1" customWidth="1"/>
  </cols>
  <sheetData>
    <row r="1" spans="2:9" x14ac:dyDescent="0.3">
      <c r="B1" t="s">
        <v>30</v>
      </c>
    </row>
    <row r="2" spans="2:9" ht="15" thickBot="1" x14ac:dyDescent="0.35"/>
    <row r="3" spans="2:9" x14ac:dyDescent="0.3">
      <c r="B3" s="50" t="s">
        <v>29</v>
      </c>
      <c r="C3" s="51"/>
      <c r="D3" s="56" t="s">
        <v>0</v>
      </c>
      <c r="E3" s="57"/>
      <c r="F3" s="57"/>
      <c r="G3" s="57"/>
      <c r="H3" s="57"/>
      <c r="I3" s="58"/>
    </row>
    <row r="4" spans="2:9" x14ac:dyDescent="0.3">
      <c r="B4" s="52"/>
      <c r="C4" s="53"/>
      <c r="D4" s="1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31" t="s">
        <v>6</v>
      </c>
    </row>
    <row r="5" spans="2:9" ht="15" thickBot="1" x14ac:dyDescent="0.35">
      <c r="B5" s="54"/>
      <c r="C5" s="55"/>
      <c r="D5" s="3" t="s">
        <v>7</v>
      </c>
      <c r="E5" s="4" t="s">
        <v>7</v>
      </c>
      <c r="F5" s="4" t="s">
        <v>7</v>
      </c>
      <c r="G5" s="4" t="s">
        <v>7</v>
      </c>
      <c r="H5" s="4" t="s">
        <v>7</v>
      </c>
      <c r="I5" s="32" t="s">
        <v>7</v>
      </c>
    </row>
    <row r="6" spans="2:9" ht="15" thickTop="1" x14ac:dyDescent="0.3">
      <c r="B6" s="59" t="s">
        <v>8</v>
      </c>
      <c r="C6" s="29" t="s">
        <v>9</v>
      </c>
      <c r="D6" s="6">
        <v>51</v>
      </c>
      <c r="E6" s="7">
        <v>78</v>
      </c>
      <c r="F6" s="7">
        <v>9240</v>
      </c>
      <c r="G6" s="7">
        <v>961</v>
      </c>
      <c r="H6" s="7">
        <v>11</v>
      </c>
      <c r="I6" s="33">
        <v>10341</v>
      </c>
    </row>
    <row r="7" spans="2:9" x14ac:dyDescent="0.3">
      <c r="B7" s="52"/>
      <c r="C7" s="30" t="s">
        <v>10</v>
      </c>
      <c r="D7" s="8">
        <v>0</v>
      </c>
      <c r="E7" s="9">
        <v>0</v>
      </c>
      <c r="F7" s="9">
        <v>62</v>
      </c>
      <c r="G7" s="9">
        <v>1</v>
      </c>
      <c r="H7" s="9">
        <v>0</v>
      </c>
      <c r="I7" s="34">
        <v>63</v>
      </c>
    </row>
    <row r="8" spans="2:9" x14ac:dyDescent="0.3">
      <c r="B8" s="52"/>
      <c r="C8" s="30" t="s">
        <v>11</v>
      </c>
      <c r="D8" s="8">
        <v>0</v>
      </c>
      <c r="E8" s="9">
        <v>1</v>
      </c>
      <c r="F8" s="9">
        <v>60</v>
      </c>
      <c r="G8" s="9">
        <v>17</v>
      </c>
      <c r="H8" s="9">
        <v>0</v>
      </c>
      <c r="I8" s="34">
        <v>78</v>
      </c>
    </row>
    <row r="9" spans="2:9" ht="15" thickBot="1" x14ac:dyDescent="0.35">
      <c r="B9" s="60"/>
      <c r="C9" s="35" t="s">
        <v>6</v>
      </c>
      <c r="D9" s="36">
        <v>51</v>
      </c>
      <c r="E9" s="37">
        <v>79</v>
      </c>
      <c r="F9" s="37">
        <v>9362</v>
      </c>
      <c r="G9" s="37">
        <v>979</v>
      </c>
      <c r="H9" s="37">
        <v>11</v>
      </c>
      <c r="I9" s="38">
        <v>10482</v>
      </c>
    </row>
  </sheetData>
  <mergeCells count="3">
    <mergeCell ref="B3:C5"/>
    <mergeCell ref="D3:I3"/>
    <mergeCell ref="B6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A9CA-2551-4CA4-BA5F-9CE61CFCA33B}">
  <dimension ref="B1:K30"/>
  <sheetViews>
    <sheetView workbookViewId="0">
      <selection activeCell="B2" sqref="B2"/>
    </sheetView>
  </sheetViews>
  <sheetFormatPr defaultColWidth="9.109375" defaultRowHeight="14.4" x14ac:dyDescent="0.3"/>
  <cols>
    <col min="1" max="1" width="4.44140625" style="5" customWidth="1"/>
    <col min="2" max="2" width="16.6640625" style="5" bestFit="1" customWidth="1"/>
    <col min="3" max="3" width="5" style="5" bestFit="1" customWidth="1"/>
    <col min="4" max="4" width="4.88671875" style="5" bestFit="1" customWidth="1"/>
    <col min="5" max="5" width="7.5546875" style="5" bestFit="1" customWidth="1"/>
    <col min="6" max="6" width="7.88671875" style="5" bestFit="1" customWidth="1"/>
    <col min="7" max="7" width="7.109375" style="5" bestFit="1" customWidth="1"/>
    <col min="8" max="8" width="11.5546875" style="5" bestFit="1" customWidth="1"/>
    <col min="9" max="9" width="10" style="5" bestFit="1" customWidth="1"/>
    <col min="10" max="10" width="5.6640625" style="5" bestFit="1" customWidth="1"/>
    <col min="11" max="16384" width="9.109375" style="5"/>
  </cols>
  <sheetData>
    <row r="1" spans="2:11" x14ac:dyDescent="0.3">
      <c r="B1" s="39" t="s">
        <v>31</v>
      </c>
    </row>
    <row r="2" spans="2:11" ht="15" thickBot="1" x14ac:dyDescent="0.35"/>
    <row r="3" spans="2:11" ht="15" thickTop="1" x14ac:dyDescent="0.3">
      <c r="B3" s="61" t="s">
        <v>28</v>
      </c>
      <c r="C3" s="62"/>
      <c r="D3" s="63"/>
      <c r="E3" s="70" t="s">
        <v>26</v>
      </c>
      <c r="F3" s="71"/>
      <c r="G3" s="71"/>
      <c r="H3" s="71"/>
      <c r="I3" s="71"/>
      <c r="J3" s="72"/>
      <c r="K3" s="16"/>
    </row>
    <row r="4" spans="2:11" x14ac:dyDescent="0.3">
      <c r="B4" s="64"/>
      <c r="C4" s="65"/>
      <c r="D4" s="66"/>
      <c r="E4" s="10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2" t="s">
        <v>6</v>
      </c>
      <c r="K4" s="16"/>
    </row>
    <row r="5" spans="2:11" ht="15" thickBot="1" x14ac:dyDescent="0.35">
      <c r="B5" s="67"/>
      <c r="C5" s="68"/>
      <c r="D5" s="69"/>
      <c r="E5" s="13" t="s">
        <v>7</v>
      </c>
      <c r="F5" s="14" t="s">
        <v>7</v>
      </c>
      <c r="G5" s="14" t="s">
        <v>7</v>
      </c>
      <c r="H5" s="14" t="s">
        <v>7</v>
      </c>
      <c r="I5" s="14" t="s">
        <v>7</v>
      </c>
      <c r="J5" s="15" t="s">
        <v>7</v>
      </c>
      <c r="K5" s="16"/>
    </row>
    <row r="6" spans="2:11" ht="15" thickTop="1" x14ac:dyDescent="0.3">
      <c r="B6" s="61" t="s">
        <v>27</v>
      </c>
      <c r="C6" s="73" t="s">
        <v>17</v>
      </c>
      <c r="D6" s="17" t="s">
        <v>18</v>
      </c>
      <c r="E6" s="18">
        <v>211</v>
      </c>
      <c r="F6" s="19">
        <v>160</v>
      </c>
      <c r="G6" s="19">
        <v>167</v>
      </c>
      <c r="H6" s="19">
        <v>203</v>
      </c>
      <c r="I6" s="19">
        <v>322</v>
      </c>
      <c r="J6" s="20">
        <v>1063</v>
      </c>
      <c r="K6" s="16"/>
    </row>
    <row r="7" spans="2:11" x14ac:dyDescent="0.3">
      <c r="B7" s="64"/>
      <c r="C7" s="65"/>
      <c r="D7" s="21" t="s">
        <v>19</v>
      </c>
      <c r="E7" s="22">
        <v>2</v>
      </c>
      <c r="F7" s="23">
        <v>0</v>
      </c>
      <c r="G7" s="23">
        <v>1</v>
      </c>
      <c r="H7" s="23">
        <v>1</v>
      </c>
      <c r="I7" s="23">
        <v>4</v>
      </c>
      <c r="J7" s="24">
        <v>8</v>
      </c>
      <c r="K7" s="16"/>
    </row>
    <row r="8" spans="2:11" x14ac:dyDescent="0.3">
      <c r="B8" s="64"/>
      <c r="C8" s="65"/>
      <c r="D8" s="21" t="s">
        <v>20</v>
      </c>
      <c r="E8" s="22">
        <v>0</v>
      </c>
      <c r="F8" s="23">
        <v>0</v>
      </c>
      <c r="G8" s="23">
        <v>0</v>
      </c>
      <c r="H8" s="23">
        <v>0</v>
      </c>
      <c r="I8" s="23">
        <v>2</v>
      </c>
      <c r="J8" s="24">
        <v>2</v>
      </c>
      <c r="K8" s="16"/>
    </row>
    <row r="9" spans="2:11" x14ac:dyDescent="0.3">
      <c r="B9" s="64"/>
      <c r="C9" s="65"/>
      <c r="D9" s="21" t="s">
        <v>6</v>
      </c>
      <c r="E9" s="22">
        <v>213</v>
      </c>
      <c r="F9" s="23">
        <v>160</v>
      </c>
      <c r="G9" s="23">
        <v>168</v>
      </c>
      <c r="H9" s="23">
        <v>204</v>
      </c>
      <c r="I9" s="23">
        <v>328</v>
      </c>
      <c r="J9" s="24">
        <v>1073</v>
      </c>
      <c r="K9" s="16"/>
    </row>
    <row r="10" spans="2:11" x14ac:dyDescent="0.3">
      <c r="B10" s="64"/>
      <c r="C10" s="74" t="s">
        <v>21</v>
      </c>
      <c r="D10" s="21" t="s">
        <v>18</v>
      </c>
      <c r="E10" s="22">
        <v>284</v>
      </c>
      <c r="F10" s="23">
        <v>158</v>
      </c>
      <c r="G10" s="23">
        <v>183</v>
      </c>
      <c r="H10" s="23">
        <v>204</v>
      </c>
      <c r="I10" s="23">
        <v>298</v>
      </c>
      <c r="J10" s="24">
        <v>1127</v>
      </c>
      <c r="K10" s="16"/>
    </row>
    <row r="11" spans="2:11" x14ac:dyDescent="0.3">
      <c r="B11" s="64"/>
      <c r="C11" s="65"/>
      <c r="D11" s="21" t="s">
        <v>19</v>
      </c>
      <c r="E11" s="22">
        <v>1</v>
      </c>
      <c r="F11" s="23">
        <v>0</v>
      </c>
      <c r="G11" s="23">
        <v>1</v>
      </c>
      <c r="H11" s="23">
        <v>2</v>
      </c>
      <c r="I11" s="23">
        <v>1</v>
      </c>
      <c r="J11" s="24">
        <v>5</v>
      </c>
      <c r="K11" s="16"/>
    </row>
    <row r="12" spans="2:11" x14ac:dyDescent="0.3">
      <c r="B12" s="64"/>
      <c r="C12" s="65"/>
      <c r="D12" s="21" t="s">
        <v>20</v>
      </c>
      <c r="E12" s="22">
        <v>0</v>
      </c>
      <c r="F12" s="23">
        <v>1</v>
      </c>
      <c r="G12" s="23">
        <v>0</v>
      </c>
      <c r="H12" s="23">
        <v>0</v>
      </c>
      <c r="I12" s="23">
        <v>0</v>
      </c>
      <c r="J12" s="24">
        <v>1</v>
      </c>
      <c r="K12" s="16"/>
    </row>
    <row r="13" spans="2:11" x14ac:dyDescent="0.3">
      <c r="B13" s="64"/>
      <c r="C13" s="65"/>
      <c r="D13" s="21" t="s">
        <v>6</v>
      </c>
      <c r="E13" s="22">
        <v>285</v>
      </c>
      <c r="F13" s="23">
        <v>159</v>
      </c>
      <c r="G13" s="23">
        <v>184</v>
      </c>
      <c r="H13" s="23">
        <v>206</v>
      </c>
      <c r="I13" s="23">
        <v>299</v>
      </c>
      <c r="J13" s="24">
        <v>1133</v>
      </c>
      <c r="K13" s="16"/>
    </row>
    <row r="14" spans="2:11" x14ac:dyDescent="0.3">
      <c r="B14" s="64"/>
      <c r="C14" s="74" t="s">
        <v>22</v>
      </c>
      <c r="D14" s="21" t="s">
        <v>18</v>
      </c>
      <c r="E14" s="22">
        <v>323</v>
      </c>
      <c r="F14" s="23">
        <v>200</v>
      </c>
      <c r="G14" s="23">
        <v>169</v>
      </c>
      <c r="H14" s="23">
        <v>246</v>
      </c>
      <c r="I14" s="23">
        <v>352</v>
      </c>
      <c r="J14" s="24">
        <v>1290</v>
      </c>
      <c r="K14" s="16"/>
    </row>
    <row r="15" spans="2:11" x14ac:dyDescent="0.3">
      <c r="B15" s="64"/>
      <c r="C15" s="65"/>
      <c r="D15" s="21" t="s">
        <v>19</v>
      </c>
      <c r="E15" s="22">
        <v>2</v>
      </c>
      <c r="F15" s="23">
        <v>1</v>
      </c>
      <c r="G15" s="23">
        <v>0</v>
      </c>
      <c r="H15" s="23">
        <v>0</v>
      </c>
      <c r="I15" s="23">
        <v>3</v>
      </c>
      <c r="J15" s="24">
        <v>6</v>
      </c>
      <c r="K15" s="16"/>
    </row>
    <row r="16" spans="2:11" x14ac:dyDescent="0.3">
      <c r="B16" s="64"/>
      <c r="C16" s="65"/>
      <c r="D16" s="21" t="s">
        <v>6</v>
      </c>
      <c r="E16" s="22">
        <v>325</v>
      </c>
      <c r="F16" s="23">
        <v>201</v>
      </c>
      <c r="G16" s="23">
        <v>169</v>
      </c>
      <c r="H16" s="23">
        <v>246</v>
      </c>
      <c r="I16" s="23">
        <v>355</v>
      </c>
      <c r="J16" s="24">
        <v>1296</v>
      </c>
      <c r="K16" s="16"/>
    </row>
    <row r="17" spans="2:11" x14ac:dyDescent="0.3">
      <c r="B17" s="64"/>
      <c r="C17" s="74" t="s">
        <v>23</v>
      </c>
      <c r="D17" s="21" t="s">
        <v>18</v>
      </c>
      <c r="E17" s="22">
        <v>298</v>
      </c>
      <c r="F17" s="23">
        <v>175</v>
      </c>
      <c r="G17" s="23">
        <v>128</v>
      </c>
      <c r="H17" s="23">
        <v>250</v>
      </c>
      <c r="I17" s="23">
        <v>333</v>
      </c>
      <c r="J17" s="24">
        <v>1184</v>
      </c>
      <c r="K17" s="16"/>
    </row>
    <row r="18" spans="2:11" x14ac:dyDescent="0.3">
      <c r="B18" s="64"/>
      <c r="C18" s="65"/>
      <c r="D18" s="21" t="s">
        <v>19</v>
      </c>
      <c r="E18" s="22">
        <v>1</v>
      </c>
      <c r="F18" s="23">
        <v>0</v>
      </c>
      <c r="G18" s="23">
        <v>0</v>
      </c>
      <c r="H18" s="23">
        <v>0</v>
      </c>
      <c r="I18" s="23">
        <v>0</v>
      </c>
      <c r="J18" s="24">
        <v>1</v>
      </c>
      <c r="K18" s="16"/>
    </row>
    <row r="19" spans="2:11" x14ac:dyDescent="0.3">
      <c r="B19" s="64"/>
      <c r="C19" s="65"/>
      <c r="D19" s="21" t="s">
        <v>20</v>
      </c>
      <c r="E19" s="22">
        <v>0</v>
      </c>
      <c r="F19" s="23">
        <v>0</v>
      </c>
      <c r="G19" s="23">
        <v>0</v>
      </c>
      <c r="H19" s="23">
        <v>8</v>
      </c>
      <c r="I19" s="23">
        <v>0</v>
      </c>
      <c r="J19" s="24">
        <v>8</v>
      </c>
      <c r="K19" s="16"/>
    </row>
    <row r="20" spans="2:11" x14ac:dyDescent="0.3">
      <c r="B20" s="64"/>
      <c r="C20" s="65"/>
      <c r="D20" s="21" t="s">
        <v>6</v>
      </c>
      <c r="E20" s="22">
        <v>299</v>
      </c>
      <c r="F20" s="23">
        <v>175</v>
      </c>
      <c r="G20" s="23">
        <v>128</v>
      </c>
      <c r="H20" s="23">
        <v>258</v>
      </c>
      <c r="I20" s="23">
        <v>333</v>
      </c>
      <c r="J20" s="24">
        <v>1193</v>
      </c>
      <c r="K20" s="16"/>
    </row>
    <row r="21" spans="2:11" x14ac:dyDescent="0.3">
      <c r="B21" s="64"/>
      <c r="C21" s="74" t="s">
        <v>24</v>
      </c>
      <c r="D21" s="21" t="s">
        <v>18</v>
      </c>
      <c r="E21" s="22">
        <v>195</v>
      </c>
      <c r="F21" s="23">
        <v>214</v>
      </c>
      <c r="G21" s="23">
        <v>123</v>
      </c>
      <c r="H21" s="23">
        <v>193</v>
      </c>
      <c r="I21" s="23">
        <v>269</v>
      </c>
      <c r="J21" s="24">
        <v>994</v>
      </c>
      <c r="K21" s="16"/>
    </row>
    <row r="22" spans="2:11" x14ac:dyDescent="0.3">
      <c r="B22" s="64"/>
      <c r="C22" s="65"/>
      <c r="D22" s="21" t="s">
        <v>20</v>
      </c>
      <c r="E22" s="22">
        <v>0</v>
      </c>
      <c r="F22" s="23">
        <v>0</v>
      </c>
      <c r="G22" s="23">
        <v>0</v>
      </c>
      <c r="H22" s="23">
        <v>2</v>
      </c>
      <c r="I22" s="23">
        <v>0</v>
      </c>
      <c r="J22" s="24">
        <v>2</v>
      </c>
      <c r="K22" s="16"/>
    </row>
    <row r="23" spans="2:11" x14ac:dyDescent="0.3">
      <c r="B23" s="64"/>
      <c r="C23" s="65"/>
      <c r="D23" s="21" t="s">
        <v>6</v>
      </c>
      <c r="E23" s="22">
        <v>195</v>
      </c>
      <c r="F23" s="23">
        <v>214</v>
      </c>
      <c r="G23" s="23">
        <v>123</v>
      </c>
      <c r="H23" s="23">
        <v>195</v>
      </c>
      <c r="I23" s="23">
        <v>269</v>
      </c>
      <c r="J23" s="24">
        <v>996</v>
      </c>
      <c r="K23" s="16"/>
    </row>
    <row r="24" spans="2:11" x14ac:dyDescent="0.3">
      <c r="B24" s="64"/>
      <c r="C24" s="74" t="s">
        <v>25</v>
      </c>
      <c r="D24" s="21" t="s">
        <v>18</v>
      </c>
      <c r="E24" s="22">
        <v>1</v>
      </c>
      <c r="F24" s="23">
        <v>19</v>
      </c>
      <c r="G24" s="23">
        <v>12</v>
      </c>
      <c r="H24" s="23">
        <v>17</v>
      </c>
      <c r="I24" s="23">
        <v>19</v>
      </c>
      <c r="J24" s="24">
        <v>68</v>
      </c>
      <c r="K24" s="16"/>
    </row>
    <row r="25" spans="2:11" x14ac:dyDescent="0.3">
      <c r="B25" s="64"/>
      <c r="C25" s="65"/>
      <c r="D25" s="21" t="s">
        <v>20</v>
      </c>
      <c r="E25" s="22">
        <v>0</v>
      </c>
      <c r="F25" s="23">
        <v>0</v>
      </c>
      <c r="G25" s="23">
        <v>0</v>
      </c>
      <c r="H25" s="23">
        <v>1</v>
      </c>
      <c r="I25" s="23">
        <v>0</v>
      </c>
      <c r="J25" s="24">
        <v>1</v>
      </c>
      <c r="K25" s="16"/>
    </row>
    <row r="26" spans="2:11" x14ac:dyDescent="0.3">
      <c r="B26" s="64"/>
      <c r="C26" s="65"/>
      <c r="D26" s="21" t="s">
        <v>6</v>
      </c>
      <c r="E26" s="22">
        <v>1</v>
      </c>
      <c r="F26" s="23">
        <v>19</v>
      </c>
      <c r="G26" s="23">
        <v>12</v>
      </c>
      <c r="H26" s="23">
        <v>18</v>
      </c>
      <c r="I26" s="23">
        <v>19</v>
      </c>
      <c r="J26" s="24">
        <v>69</v>
      </c>
      <c r="K26" s="16"/>
    </row>
    <row r="27" spans="2:11" x14ac:dyDescent="0.3">
      <c r="B27" s="64"/>
      <c r="C27" s="65" t="s">
        <v>6</v>
      </c>
      <c r="D27" s="21" t="s">
        <v>18</v>
      </c>
      <c r="E27" s="22">
        <v>1312</v>
      </c>
      <c r="F27" s="23">
        <v>926</v>
      </c>
      <c r="G27" s="23">
        <v>782</v>
      </c>
      <c r="H27" s="23">
        <v>1113</v>
      </c>
      <c r="I27" s="23">
        <v>1593</v>
      </c>
      <c r="J27" s="24">
        <v>5726</v>
      </c>
      <c r="K27" s="16"/>
    </row>
    <row r="28" spans="2:11" x14ac:dyDescent="0.3">
      <c r="B28" s="64"/>
      <c r="C28" s="65"/>
      <c r="D28" s="21" t="s">
        <v>19</v>
      </c>
      <c r="E28" s="22">
        <v>6</v>
      </c>
      <c r="F28" s="23">
        <v>1</v>
      </c>
      <c r="G28" s="23">
        <v>2</v>
      </c>
      <c r="H28" s="23">
        <v>3</v>
      </c>
      <c r="I28" s="23">
        <v>8</v>
      </c>
      <c r="J28" s="24">
        <v>20</v>
      </c>
      <c r="K28" s="16"/>
    </row>
    <row r="29" spans="2:11" x14ac:dyDescent="0.3">
      <c r="B29" s="64"/>
      <c r="C29" s="65"/>
      <c r="D29" s="21" t="s">
        <v>20</v>
      </c>
      <c r="E29" s="22">
        <v>0</v>
      </c>
      <c r="F29" s="23">
        <v>1</v>
      </c>
      <c r="G29" s="23">
        <v>0</v>
      </c>
      <c r="H29" s="23">
        <v>11</v>
      </c>
      <c r="I29" s="23">
        <v>2</v>
      </c>
      <c r="J29" s="24">
        <v>14</v>
      </c>
      <c r="K29" s="16"/>
    </row>
    <row r="30" spans="2:11" ht="15" thickBot="1" x14ac:dyDescent="0.35">
      <c r="B30" s="67"/>
      <c r="C30" s="68"/>
      <c r="D30" s="25" t="s">
        <v>6</v>
      </c>
      <c r="E30" s="26">
        <v>1318</v>
      </c>
      <c r="F30" s="27">
        <v>928</v>
      </c>
      <c r="G30" s="27">
        <v>784</v>
      </c>
      <c r="H30" s="27">
        <v>1127</v>
      </c>
      <c r="I30" s="27">
        <v>1603</v>
      </c>
      <c r="J30" s="28">
        <v>5760</v>
      </c>
      <c r="K30" s="16"/>
    </row>
  </sheetData>
  <mergeCells count="10">
    <mergeCell ref="B3:D5"/>
    <mergeCell ref="E3:J3"/>
    <mergeCell ref="B6:B30"/>
    <mergeCell ref="C6:C9"/>
    <mergeCell ref="C10:C13"/>
    <mergeCell ref="C14:C16"/>
    <mergeCell ref="C17:C20"/>
    <mergeCell ref="C21:C23"/>
    <mergeCell ref="C24:C26"/>
    <mergeCell ref="C27:C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7F311-75D1-411D-BDB5-044878EDE001}">
  <dimension ref="B1:E21"/>
  <sheetViews>
    <sheetView tabSelected="1" workbookViewId="0">
      <selection activeCell="B22" sqref="B22"/>
    </sheetView>
  </sheetViews>
  <sheetFormatPr defaultRowHeight="14.4" x14ac:dyDescent="0.3"/>
  <cols>
    <col min="2" max="2" width="6.6640625" customWidth="1"/>
    <col min="3" max="3" width="11.44140625" customWidth="1"/>
    <col min="4" max="4" width="10.5546875" customWidth="1"/>
    <col min="5" max="5" width="11.44140625" customWidth="1"/>
  </cols>
  <sheetData>
    <row r="1" spans="2:5" x14ac:dyDescent="0.3">
      <c r="B1" t="s">
        <v>38</v>
      </c>
    </row>
    <row r="3" spans="2:5" ht="15" thickBot="1" x14ac:dyDescent="0.35"/>
    <row r="4" spans="2:5" ht="15.6" x14ac:dyDescent="0.3">
      <c r="B4" s="75" t="s">
        <v>33</v>
      </c>
      <c r="C4" s="76"/>
      <c r="D4" s="76"/>
      <c r="E4" s="77"/>
    </row>
    <row r="5" spans="2:5" ht="15" thickBot="1" x14ac:dyDescent="0.35">
      <c r="B5" s="43" t="s">
        <v>32</v>
      </c>
      <c r="C5" s="44" t="s">
        <v>35</v>
      </c>
      <c r="D5" s="44" t="s">
        <v>36</v>
      </c>
      <c r="E5" s="45" t="s">
        <v>37</v>
      </c>
    </row>
    <row r="6" spans="2:5" x14ac:dyDescent="0.3">
      <c r="B6" s="78">
        <v>1</v>
      </c>
      <c r="C6" s="42">
        <v>308</v>
      </c>
      <c r="D6" s="42">
        <v>388</v>
      </c>
      <c r="E6" s="46">
        <v>210</v>
      </c>
    </row>
    <row r="7" spans="2:5" x14ac:dyDescent="0.3">
      <c r="B7" s="79">
        <v>2</v>
      </c>
      <c r="C7" s="41">
        <v>310</v>
      </c>
      <c r="D7" s="41">
        <v>272</v>
      </c>
      <c r="E7" s="47">
        <v>130</v>
      </c>
    </row>
    <row r="8" spans="2:5" x14ac:dyDescent="0.3">
      <c r="B8" s="79">
        <v>3</v>
      </c>
      <c r="C8" s="41">
        <v>114</v>
      </c>
      <c r="D8" s="41">
        <v>182</v>
      </c>
      <c r="E8" s="47">
        <v>129</v>
      </c>
    </row>
    <row r="9" spans="2:5" x14ac:dyDescent="0.3">
      <c r="B9" s="79">
        <v>4</v>
      </c>
      <c r="C9" s="41">
        <v>560</v>
      </c>
      <c r="D9" s="41">
        <v>597</v>
      </c>
      <c r="E9" s="47">
        <v>360</v>
      </c>
    </row>
    <row r="10" spans="2:5" x14ac:dyDescent="0.3">
      <c r="B10" s="79">
        <v>5</v>
      </c>
      <c r="C10" s="41">
        <v>422</v>
      </c>
      <c r="D10" s="41">
        <v>424</v>
      </c>
      <c r="E10" s="47">
        <v>241</v>
      </c>
    </row>
    <row r="11" spans="2:5" ht="15" thickBot="1" x14ac:dyDescent="0.35">
      <c r="B11" s="40" t="s">
        <v>39</v>
      </c>
      <c r="C11" s="48">
        <f>SUM(C6:C10)</f>
        <v>1714</v>
      </c>
      <c r="D11" s="48">
        <f t="shared" ref="D11:E11" si="0">SUM(D6:D10)</f>
        <v>1863</v>
      </c>
      <c r="E11" s="49">
        <f t="shared" si="0"/>
        <v>1070</v>
      </c>
    </row>
    <row r="13" spans="2:5" ht="15" thickBot="1" x14ac:dyDescent="0.35"/>
    <row r="14" spans="2:5" ht="15.6" customHeight="1" x14ac:dyDescent="0.3">
      <c r="B14" s="75" t="s">
        <v>34</v>
      </c>
      <c r="C14" s="76"/>
      <c r="D14" s="76"/>
      <c r="E14" s="77"/>
    </row>
    <row r="15" spans="2:5" ht="15" thickBot="1" x14ac:dyDescent="0.35">
      <c r="B15" s="43" t="s">
        <v>32</v>
      </c>
      <c r="C15" s="44" t="s">
        <v>35</v>
      </c>
      <c r="D15" s="44" t="s">
        <v>36</v>
      </c>
      <c r="E15" s="45" t="s">
        <v>37</v>
      </c>
    </row>
    <row r="16" spans="2:5" x14ac:dyDescent="0.3">
      <c r="B16" s="78">
        <v>1</v>
      </c>
      <c r="C16" s="42">
        <v>380</v>
      </c>
      <c r="D16" s="42">
        <v>448</v>
      </c>
      <c r="E16" s="46">
        <v>260</v>
      </c>
    </row>
    <row r="17" spans="2:5" x14ac:dyDescent="0.3">
      <c r="B17" s="79">
        <v>2</v>
      </c>
      <c r="C17" s="41">
        <v>432</v>
      </c>
      <c r="D17" s="41">
        <v>387</v>
      </c>
      <c r="E17" s="47">
        <v>165</v>
      </c>
    </row>
    <row r="18" spans="2:5" x14ac:dyDescent="0.3">
      <c r="B18" s="79">
        <v>3</v>
      </c>
      <c r="C18" s="41">
        <v>153</v>
      </c>
      <c r="D18" s="41">
        <v>266</v>
      </c>
      <c r="E18" s="47">
        <v>149</v>
      </c>
    </row>
    <row r="19" spans="2:5" x14ac:dyDescent="0.3">
      <c r="B19" s="79">
        <v>4</v>
      </c>
      <c r="C19" s="41">
        <v>846</v>
      </c>
      <c r="D19" s="41">
        <v>811</v>
      </c>
      <c r="E19" s="47">
        <v>443</v>
      </c>
    </row>
    <row r="20" spans="2:5" x14ac:dyDescent="0.3">
      <c r="B20" s="79">
        <v>5</v>
      </c>
      <c r="C20" s="41">
        <v>778</v>
      </c>
      <c r="D20" s="41">
        <v>811</v>
      </c>
      <c r="E20" s="47">
        <v>438</v>
      </c>
    </row>
    <row r="21" spans="2:5" ht="15" thickBot="1" x14ac:dyDescent="0.35">
      <c r="B21" s="40" t="s">
        <v>40</v>
      </c>
      <c r="C21" s="48">
        <f>SUM(C16:C20)</f>
        <v>2589</v>
      </c>
      <c r="D21" s="48">
        <f t="shared" ref="D21:E21" si="1">SUM(D16:D20)</f>
        <v>2723</v>
      </c>
      <c r="E21" s="49">
        <f t="shared" si="1"/>
        <v>1455</v>
      </c>
    </row>
  </sheetData>
  <mergeCells count="2">
    <mergeCell ref="B14:E14"/>
    <mergeCell ref="B4:E4"/>
  </mergeCells>
  <pageMargins left="0.7" right="0.7" top="0.75" bottom="0.75" header="0.3" footer="0.3"/>
  <pageSetup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Currently Open Adopt Subsidy</vt:lpstr>
      <vt:lpstr>Finalized Adoptions</vt:lpstr>
      <vt:lpstr>Post Adoption Services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Lynda</dc:creator>
  <cp:lastModifiedBy>Anthony, Stacy</cp:lastModifiedBy>
  <dcterms:created xsi:type="dcterms:W3CDTF">2022-02-24T14:18:31Z</dcterms:created>
  <dcterms:modified xsi:type="dcterms:W3CDTF">2022-03-17T14:55:47Z</dcterms:modified>
</cp:coreProperties>
</file>